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0557A03D-F768-4834-9D2F-5BC15F283AC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  <sheet name="Informační tabule" sheetId="21" state="hidden" r:id="rId5"/>
  </sheets>
  <externalReferences>
    <externalReference r:id="rId6"/>
  </externalReference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calcChain.xml><?xml version="1.0" encoding="utf-8"?>
<calcChain xmlns="http://schemas.openxmlformats.org/spreadsheetml/2006/main">
  <c r="B1" i="21" l="1"/>
  <c r="I3" i="21" l="1"/>
  <c r="A7" i="21"/>
  <c r="F3" i="21" l="1"/>
  <c r="B3" i="21" l="1"/>
  <c r="H7" i="21" l="1"/>
  <c r="C7" i="21" l="1"/>
  <c r="B7" i="21"/>
  <c r="J3" i="21" l="1"/>
  <c r="H5" i="21" l="1"/>
  <c r="J5" i="21" l="1"/>
  <c r="A9" i="21" l="1"/>
  <c r="A23" i="21" l="1"/>
  <c r="A24" i="21"/>
  <c r="C24" i="21" l="1"/>
  <c r="H24" i="21"/>
  <c r="F24" i="21"/>
  <c r="K24" i="21"/>
  <c r="B24" i="21"/>
  <c r="C23" i="21"/>
  <c r="H23" i="21"/>
  <c r="B23" i="21"/>
  <c r="K23" i="21"/>
  <c r="F23" i="21"/>
  <c r="A21" i="21" l="1"/>
  <c r="A17" i="21" l="1"/>
  <c r="C21" i="21"/>
  <c r="B21" i="21"/>
  <c r="K21" i="21"/>
  <c r="F21" i="21"/>
  <c r="H21" i="21"/>
  <c r="A19" i="21"/>
  <c r="A20" i="21"/>
  <c r="C20" i="21" l="1"/>
  <c r="F20" i="21"/>
  <c r="K20" i="21"/>
  <c r="B20" i="21"/>
  <c r="H20" i="21"/>
  <c r="C17" i="21"/>
  <c r="K17" i="21"/>
  <c r="B17" i="21"/>
  <c r="F17" i="21"/>
  <c r="H17" i="21"/>
  <c r="C19" i="21"/>
  <c r="H19" i="21"/>
  <c r="K19" i="21"/>
  <c r="B19" i="21"/>
  <c r="F19" i="21"/>
  <c r="A18" i="21" l="1"/>
  <c r="A22" i="21"/>
  <c r="C22" i="21" l="1"/>
  <c r="F22" i="21"/>
  <c r="K22" i="21"/>
  <c r="B22" i="21"/>
  <c r="H22" i="21"/>
  <c r="C18" i="21"/>
  <c r="B18" i="21"/>
  <c r="H18" i="21"/>
  <c r="F18" i="21"/>
  <c r="K18" i="21"/>
  <c r="A15" i="21" l="1"/>
  <c r="A13" i="21" l="1"/>
  <c r="C15" i="21"/>
  <c r="H15" i="21"/>
  <c r="B15" i="21"/>
  <c r="K15" i="21"/>
  <c r="F15" i="21"/>
  <c r="A16" i="21"/>
  <c r="C13" i="21" l="1"/>
  <c r="B13" i="21"/>
  <c r="C16" i="21"/>
  <c r="B16" i="21"/>
  <c r="A14" i="21" l="1"/>
  <c r="C14" i="21" s="1"/>
  <c r="F14" i="21" l="1"/>
  <c r="H14" i="21"/>
  <c r="K14" i="21"/>
  <c r="B14" i="21"/>
  <c r="H9" i="21" l="1"/>
  <c r="B9" i="21"/>
  <c r="F9" i="21" l="1"/>
  <c r="A10" i="21"/>
  <c r="K9" i="21"/>
  <c r="C9" i="21"/>
  <c r="A11" i="21"/>
  <c r="C11" i="21" s="1"/>
  <c r="H11" i="21" l="1"/>
  <c r="B11" i="21"/>
  <c r="K11" i="21"/>
  <c r="F11" i="21"/>
  <c r="B10" i="21"/>
  <c r="A12" i="21" l="1"/>
  <c r="C12" i="21" l="1"/>
  <c r="H12" i="21"/>
  <c r="F12" i="21"/>
  <c r="K12" i="21"/>
  <c r="B12" i="21"/>
  <c r="F16" i="21" l="1"/>
  <c r="K13" i="21" l="1"/>
  <c r="F13" i="21"/>
  <c r="H16" i="21"/>
  <c r="K10" i="21"/>
  <c r="F10" i="21"/>
  <c r="H13" i="21"/>
  <c r="K16" i="21"/>
  <c r="H10" i="21"/>
  <c r="C10" i="21"/>
  <c r="A5" i="21" l="1"/>
  <c r="B5" i="21" s="1"/>
  <c r="P3" i="21" s="1"/>
</calcChain>
</file>

<file path=xl/sharedStrings.xml><?xml version="1.0" encoding="utf-8"?>
<sst xmlns="http://schemas.openxmlformats.org/spreadsheetml/2006/main" count="185" uniqueCount="62">
  <si>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</si>
  <si>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</si>
  <si>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</si>
  <si>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</si>
  <si>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</si>
  <si>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</si>
  <si>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</si>
  <si>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</si>
  <si>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</si>
  <si>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v.s.</t>
  </si>
  <si>
    <t>Pastorková Klára</t>
  </si>
  <si>
    <t>Holyš.</t>
  </si>
  <si>
    <t>Hejná Barbora</t>
  </si>
  <si>
    <t>Boroh.</t>
  </si>
  <si>
    <t>Polzerová Alena</t>
  </si>
  <si>
    <t>Krn.</t>
  </si>
  <si>
    <t>Čečivová Viktoria</t>
  </si>
  <si>
    <t>Tichá</t>
  </si>
  <si>
    <t>Zajíčková Amálie</t>
  </si>
  <si>
    <t>H.Brod</t>
  </si>
  <si>
    <t>Midlochová Liliana</t>
  </si>
  <si>
    <t>Lucáková Zdeňka</t>
  </si>
  <si>
    <t>ž-ml-ž 43 kg</t>
  </si>
  <si>
    <t>Výsledky v soutěži jednotlivců</t>
  </si>
  <si>
    <t>Soutěž:</t>
  </si>
  <si>
    <t xml:space="preserve">MČR U13, U17 a WU13, WU17 - v.s.  </t>
  </si>
  <si>
    <t>Místo:</t>
  </si>
  <si>
    <t>Jablunkov</t>
  </si>
  <si>
    <t>Datum:</t>
  </si>
  <si>
    <t xml:space="preserve"> 14.3.2026 </t>
  </si>
  <si>
    <t>výsledky</t>
  </si>
  <si>
    <t>Hmotnost:</t>
  </si>
  <si>
    <t>ž-ml-ž 43 kg v.s.</t>
  </si>
  <si>
    <t>příjmení a jméno</t>
  </si>
  <si>
    <t>oddíl</t>
  </si>
  <si>
    <t xml:space="preserve">Jablunkov,  14.3.2026 </t>
  </si>
  <si>
    <t>ml.ž</t>
  </si>
  <si>
    <t>2</t>
  </si>
  <si>
    <t>3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</si>
  <si>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</si>
  <si>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</si>
  <si>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</si>
  <si>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</si>
  <si>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</si>
  <si>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</si>
  <si>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</si>
  <si>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</si>
  <si>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</si>
  <si>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</si>
  <si>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</si>
  <si>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</si>
  <si>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</si>
  <si>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</si>
  <si>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6</t>
  </si>
  <si>
    <t>5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</si>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</sst>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  <font>
      <b/>
      <sz val="36"/>
      <name val="Arial CE"/>
      <charset val="238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2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0" fillId="0" borderId="80" xfId="0" applyBorder="1"/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1" xfId="0" applyBorder="1"/>
    <xf numFmtId="0" fontId="3" fillId="0" borderId="31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0" fillId="0" borderId="84" xfId="0" applyBorder="1" applyAlignment="1" applyProtection="1">
      <alignment horizontal="center" vertical="center"/>
      <protection locked="0"/>
    </xf>
    <xf numFmtId="0" fontId="6" fillId="0" borderId="85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0" fillId="0" borderId="69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97" xfId="0" applyBorder="1" applyAlignment="1">
      <alignment horizontal="left" vertical="center"/>
    </xf>
    <xf numFmtId="0" fontId="0" fillId="0" borderId="99" xfId="0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59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3" fillId="0" borderId="3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6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93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0" fillId="0" borderId="45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" fillId="0" borderId="88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3" fillId="0" borderId="9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62" xfId="0" applyFill="1" applyBorder="1" applyAlignment="1">
      <alignment horizontal="left" vertical="center"/>
    </xf>
    <xf numFmtId="0" fontId="0" fillId="0" borderId="63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9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2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100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88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left" vertical="center"/>
    </xf>
    <xf numFmtId="0" fontId="0" fillId="0" borderId="56" xfId="0" applyFill="1" applyBorder="1" applyAlignment="1">
      <alignment horizontal="left" vertical="center"/>
    </xf>
    <xf numFmtId="0" fontId="0" fillId="0" borderId="69" xfId="0" applyFill="1" applyBorder="1" applyAlignment="1">
      <alignment horizontal="left" vertical="center"/>
    </xf>
    <xf numFmtId="0" fontId="3" fillId="0" borderId="58" xfId="0" applyFont="1" applyFill="1" applyBorder="1" applyAlignment="1">
      <alignment horizontal="center" vertical="center"/>
    </xf>
    <xf numFmtId="0" fontId="0" fillId="0" borderId="84" xfId="0" applyFill="1" applyBorder="1" applyAlignment="1" applyProtection="1">
      <alignment horizontal="center" vertical="center"/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0" fillId="0" borderId="47" xfId="0" applyFill="1" applyBorder="1" applyAlignment="1" applyProtection="1">
      <alignment horizontal="center" vertical="center"/>
      <protection locked="0"/>
    </xf>
    <xf numFmtId="0" fontId="9" fillId="0" borderId="84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/>
    </xf>
    <xf numFmtId="0" fontId="1" fillId="0" borderId="86" xfId="0" applyFont="1" applyFill="1" applyBorder="1" applyAlignment="1">
      <alignment horizontal="center" vertical="center"/>
    </xf>
    <xf numFmtId="0" fontId="8" fillId="0" borderId="101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87" xfId="0" applyFont="1" applyFill="1" applyBorder="1" applyAlignment="1">
      <alignment horizontal="center" vertical="center"/>
    </xf>
    <xf numFmtId="0" fontId="0" fillId="0" borderId="53" xfId="0" applyFill="1" applyBorder="1" applyAlignment="1">
      <alignment horizontal="left" vertical="center"/>
    </xf>
    <xf numFmtId="0" fontId="0" fillId="0" borderId="5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48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0" fontId="8" fillId="0" borderId="57" xfId="0" applyFont="1" applyFill="1" applyBorder="1" applyAlignment="1">
      <alignment horizontal="center" vertical="center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8" xfId="0" applyFont="1" applyFill="1" applyBorder="1" applyAlignment="1">
      <alignment horizontal="center" vertical="center"/>
    </xf>
    <xf numFmtId="0" fontId="0" fillId="0" borderId="26" xfId="0" applyFill="1" applyBorder="1" applyAlignment="1" applyProtection="1">
      <alignment horizontal="center" vertical="center"/>
      <protection locked="0"/>
    </xf>
    <xf numFmtId="0" fontId="8" fillId="0" borderId="50" xfId="0" applyFont="1" applyFill="1" applyBorder="1" applyAlignment="1">
      <alignment horizontal="center" vertical="center"/>
    </xf>
    <xf numFmtId="0" fontId="2" fillId="0" borderId="102" xfId="0" applyFont="1" applyBorder="1" applyAlignment="1">
      <alignment horizontal="center" wrapText="1"/>
    </xf>
    <xf numFmtId="49" fontId="14" fillId="0" borderId="7" xfId="0" applyNumberFormat="1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xty%20-%20z&#225;klad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Texty - základní"/>
    </sheetNames>
    <sheetDataSet>
      <sheetData sheetId="0">
        <row r="2">
          <cell r="A2" t="str">
            <v>Vážní listina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3" t="s">
        <v>23</v>
      </c>
      <c r="B1" s="93"/>
      <c r="C1" s="93"/>
    </row>
    <row r="3" spans="1:3" ht="15.6" x14ac:dyDescent="0.3">
      <c r="A3" s="15" t="s">
        <v>24</v>
      </c>
      <c r="B3" s="193" t="s">
        <v>25</v>
      </c>
    </row>
    <row r="4" spans="1:3" ht="15.6" x14ac:dyDescent="0.3">
      <c r="A4" s="15" t="s">
        <v>26</v>
      </c>
      <c r="B4" s="193" t="s">
        <v>27</v>
      </c>
    </row>
    <row r="5" spans="1:3" ht="15.6" x14ac:dyDescent="0.3">
      <c r="A5" s="15" t="s">
        <v>28</v>
      </c>
      <c r="B5" s="194">
        <v>46095</v>
      </c>
    </row>
    <row r="6" spans="1:3" ht="15.6" x14ac:dyDescent="0.3">
      <c r="A6" s="16"/>
      <c r="B6" s="16"/>
    </row>
    <row r="7" spans="1:3" ht="15.6" x14ac:dyDescent="0.3">
      <c r="A7" s="15" t="s">
        <v>31</v>
      </c>
      <c r="B7" s="16" t="s">
        <v>32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33</v>
      </c>
      <c r="C9" s="21" t="s">
        <v>34</v>
      </c>
    </row>
    <row r="10" spans="1:3" ht="39.9" customHeight="1" x14ac:dyDescent="0.25">
      <c r="A10" s="17">
        <v>1</v>
      </c>
      <c r="B10" s="18" t="s">
        <v>14</v>
      </c>
      <c r="C10" s="19" t="s">
        <v>15</v>
      </c>
    </row>
    <row r="11" spans="1:3" ht="39.9" customHeight="1" x14ac:dyDescent="0.25">
      <c r="A11" s="17">
        <v>2</v>
      </c>
      <c r="B11" s="18" t="s">
        <v>18</v>
      </c>
      <c r="C11" s="19" t="s">
        <v>19</v>
      </c>
    </row>
    <row r="12" spans="1:3" ht="39.9" customHeight="1" x14ac:dyDescent="0.25">
      <c r="A12" s="17">
        <v>3</v>
      </c>
      <c r="B12" s="18" t="s">
        <v>12</v>
      </c>
      <c r="C12" s="19" t="s">
        <v>13</v>
      </c>
    </row>
    <row r="13" spans="1:3" ht="39.9" customHeight="1" x14ac:dyDescent="0.25">
      <c r="A13" s="17">
        <v>4</v>
      </c>
      <c r="B13" s="18" t="s">
        <v>20</v>
      </c>
      <c r="C13" s="19" t="s">
        <v>13</v>
      </c>
    </row>
    <row r="14" spans="1:3" ht="39.9" customHeight="1" x14ac:dyDescent="0.25">
      <c r="A14" s="17">
        <v>5</v>
      </c>
      <c r="B14" s="18" t="s">
        <v>21</v>
      </c>
      <c r="C14" s="19" t="s">
        <v>11</v>
      </c>
    </row>
    <row r="15" spans="1:3" ht="39.9" customHeight="1" x14ac:dyDescent="0.25">
      <c r="A15" s="17">
        <v>6</v>
      </c>
      <c r="B15" s="18" t="s">
        <v>16</v>
      </c>
      <c r="C15" s="19" t="s">
        <v>17</v>
      </c>
    </row>
    <row r="16" spans="1:3" ht="39.9" customHeight="1" thickBot="1" x14ac:dyDescent="0.3">
      <c r="A16" s="17">
        <v>7</v>
      </c>
      <c r="B16" s="18" t="s">
        <v>10</v>
      </c>
      <c r="C16" s="19" t="s">
        <v>11</v>
      </c>
    </row>
    <row r="17" spans="1:3" x14ac:dyDescent="0.25">
      <c r="A17" s="78"/>
      <c r="B17" s="78"/>
      <c r="C17" s="78"/>
    </row>
    <row r="18" spans="1:3" x14ac:dyDescent="0.25">
      <c r="A18" t="s">
        <v>35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Y16"/>
  <sheetViews>
    <sheetView zoomScale="90" zoomScaleNormal="90" workbookViewId="0">
      <selection activeCell="K3" sqref="K3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8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5" t="s">
        <v>59</v>
      </c>
      <c r="B1" s="95"/>
      <c r="C1" s="95"/>
      <c r="D1" s="95"/>
      <c r="E1" s="95"/>
      <c r="F1" s="95"/>
      <c r="G1" s="95"/>
      <c r="H1" s="95"/>
      <c r="I1" s="95"/>
    </row>
    <row r="2" spans="1:9" ht="23.25" customHeight="1" x14ac:dyDescent="0.25">
      <c r="A2" s="99" t="s">
        <v>25</v>
      </c>
      <c r="B2" s="99"/>
      <c r="C2" s="99"/>
      <c r="D2" s="99"/>
      <c r="E2" s="99"/>
      <c r="F2" s="99"/>
      <c r="G2" s="99"/>
      <c r="H2" s="99"/>
      <c r="I2" s="99"/>
    </row>
    <row r="3" spans="1:9" x14ac:dyDescent="0.25">
      <c r="A3" s="2" t="s">
        <v>26</v>
      </c>
      <c r="D3" s="2" t="s">
        <v>27</v>
      </c>
      <c r="E3" s="59"/>
      <c r="F3" s="98"/>
      <c r="G3" s="98"/>
      <c r="H3" s="1"/>
      <c r="I3" s="1"/>
    </row>
    <row r="4" spans="1:9" s="41" customFormat="1" ht="28.5" customHeight="1" x14ac:dyDescent="0.25">
      <c r="A4" s="36" t="s">
        <v>28</v>
      </c>
      <c r="B4" s="35"/>
      <c r="C4" s="35"/>
      <c r="D4" s="79" t="s">
        <v>29</v>
      </c>
      <c r="E4" s="64" t="s">
        <v>31</v>
      </c>
      <c r="F4" s="97" t="s">
        <v>22</v>
      </c>
      <c r="G4" s="97"/>
      <c r="H4" s="64" t="s">
        <v>41</v>
      </c>
      <c r="I4" s="36" t="s">
        <v>9</v>
      </c>
    </row>
    <row r="5" spans="1:9" ht="13.8" thickBot="1" x14ac:dyDescent="0.3">
      <c r="D5" s="62"/>
      <c r="E5" s="22"/>
      <c r="F5" s="55"/>
      <c r="G5" s="55"/>
      <c r="H5" s="22"/>
      <c r="I5" s="2"/>
    </row>
    <row r="6" spans="1:9" ht="27" thickBot="1" x14ac:dyDescent="0.3">
      <c r="A6" s="80" t="s">
        <v>60</v>
      </c>
      <c r="B6" s="75" t="s">
        <v>36</v>
      </c>
      <c r="C6" s="76">
        <v>90</v>
      </c>
      <c r="D6" s="77" t="s">
        <v>33</v>
      </c>
      <c r="E6" s="60" t="s">
        <v>34</v>
      </c>
      <c r="F6" s="11" t="s">
        <v>61</v>
      </c>
      <c r="G6" s="12" t="s">
        <v>0</v>
      </c>
      <c r="H6" s="13" t="s">
        <v>48</v>
      </c>
      <c r="I6" s="14" t="s">
        <v>9</v>
      </c>
    </row>
    <row r="7" spans="1:9" ht="15.9" customHeight="1" x14ac:dyDescent="0.3">
      <c r="A7" s="74">
        <v>1</v>
      </c>
      <c r="B7" s="68" t="s">
        <v>7</v>
      </c>
      <c r="C7" s="69">
        <v>31</v>
      </c>
      <c r="D7" s="70" t="s">
        <v>10</v>
      </c>
      <c r="E7" s="10" t="s">
        <v>11</v>
      </c>
      <c r="F7" s="9">
        <v>2014</v>
      </c>
      <c r="G7" s="71">
        <v>70</v>
      </c>
      <c r="H7" s="72">
        <v>41</v>
      </c>
      <c r="I7" s="66" t="s">
        <v>9</v>
      </c>
    </row>
    <row r="8" spans="1:9" ht="15.9" customHeight="1" x14ac:dyDescent="0.3">
      <c r="A8" s="74">
        <v>2</v>
      </c>
      <c r="B8" s="73" t="s">
        <v>7</v>
      </c>
      <c r="C8" s="71">
        <v>31</v>
      </c>
      <c r="D8" s="70" t="s">
        <v>12</v>
      </c>
      <c r="E8" s="10" t="s">
        <v>13</v>
      </c>
      <c r="F8" s="9">
        <v>2013</v>
      </c>
      <c r="G8" s="71">
        <v>86</v>
      </c>
      <c r="H8" s="72">
        <v>41.8</v>
      </c>
      <c r="I8" s="65" t="s">
        <v>9</v>
      </c>
    </row>
    <row r="9" spans="1:9" ht="15.9" customHeight="1" x14ac:dyDescent="0.3">
      <c r="A9" s="74">
        <v>3</v>
      </c>
      <c r="B9" s="68" t="s">
        <v>7</v>
      </c>
      <c r="C9" s="69">
        <v>31</v>
      </c>
      <c r="D9" s="70" t="s">
        <v>14</v>
      </c>
      <c r="E9" s="10" t="s">
        <v>15</v>
      </c>
      <c r="F9" s="9">
        <v>2014</v>
      </c>
      <c r="G9" s="71">
        <v>114</v>
      </c>
      <c r="H9" s="72">
        <v>41.4</v>
      </c>
      <c r="I9" s="65" t="s">
        <v>9</v>
      </c>
    </row>
    <row r="10" spans="1:9" ht="15.9" customHeight="1" x14ac:dyDescent="0.3">
      <c r="A10" s="74">
        <v>4</v>
      </c>
      <c r="B10" s="73" t="s">
        <v>7</v>
      </c>
      <c r="C10" s="71">
        <v>31</v>
      </c>
      <c r="D10" s="70" t="s">
        <v>16</v>
      </c>
      <c r="E10" s="10" t="s">
        <v>17</v>
      </c>
      <c r="F10" s="9">
        <v>2014</v>
      </c>
      <c r="G10" s="71">
        <v>141</v>
      </c>
      <c r="H10" s="72">
        <v>40.6</v>
      </c>
      <c r="I10" s="65" t="s">
        <v>9</v>
      </c>
    </row>
    <row r="11" spans="1:9" ht="15.9" customHeight="1" x14ac:dyDescent="0.3">
      <c r="A11" s="74">
        <v>5</v>
      </c>
      <c r="B11" s="68" t="s">
        <v>7</v>
      </c>
      <c r="C11" s="69">
        <v>31</v>
      </c>
      <c r="D11" s="70" t="s">
        <v>18</v>
      </c>
      <c r="E11" s="10" t="s">
        <v>19</v>
      </c>
      <c r="F11" s="9">
        <v>2014</v>
      </c>
      <c r="G11" s="71">
        <v>256</v>
      </c>
      <c r="H11" s="72">
        <v>42.9</v>
      </c>
      <c r="I11" s="65" t="s">
        <v>9</v>
      </c>
    </row>
    <row r="12" spans="1:9" ht="15.9" customHeight="1" x14ac:dyDescent="0.3">
      <c r="A12" s="74">
        <v>6</v>
      </c>
      <c r="B12" s="73" t="s">
        <v>7</v>
      </c>
      <c r="C12" s="71">
        <v>31</v>
      </c>
      <c r="D12" s="70" t="s">
        <v>20</v>
      </c>
      <c r="E12" s="10" t="s">
        <v>13</v>
      </c>
      <c r="F12" s="9">
        <v>2013</v>
      </c>
      <c r="G12" s="71">
        <v>294</v>
      </c>
      <c r="H12" s="72">
        <v>40.700000000000003</v>
      </c>
      <c r="I12" s="65" t="s">
        <v>9</v>
      </c>
    </row>
    <row r="13" spans="1:9" ht="15.9" customHeight="1" thickBot="1" x14ac:dyDescent="0.35">
      <c r="A13" s="235">
        <v>7</v>
      </c>
      <c r="B13" s="236" t="s">
        <v>7</v>
      </c>
      <c r="C13" s="237">
        <v>31</v>
      </c>
      <c r="D13" s="238" t="s">
        <v>21</v>
      </c>
      <c r="E13" s="239" t="s">
        <v>11</v>
      </c>
      <c r="F13" s="240">
        <v>2014</v>
      </c>
      <c r="G13" s="241">
        <v>325</v>
      </c>
      <c r="H13" s="242">
        <v>40.299999999999997</v>
      </c>
      <c r="I13" s="243" t="s">
        <v>9</v>
      </c>
    </row>
    <row r="14" spans="1:9" ht="9" customHeight="1" x14ac:dyDescent="0.3">
      <c r="A14" s="244"/>
      <c r="B14" s="245"/>
      <c r="C14" s="246"/>
      <c r="D14" s="247"/>
      <c r="E14" s="248"/>
      <c r="F14" s="249"/>
      <c r="G14" s="250"/>
      <c r="H14" s="251"/>
      <c r="I14" s="252"/>
    </row>
    <row r="15" spans="1:9" x14ac:dyDescent="0.25">
      <c r="A15" s="67" t="s">
        <v>35</v>
      </c>
      <c r="E15"/>
    </row>
    <row r="16" spans="1:9" x14ac:dyDescent="0.25">
      <c r="D16" s="67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N25"/>
  <sheetViews>
    <sheetView zoomScaleSheetLayoutView="100" workbookViewId="0">
      <selection activeCell="U2" sqref="U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35" customWidth="1"/>
    <col min="36" max="45" width="9.109375" customWidth="1"/>
  </cols>
  <sheetData>
    <row r="1" spans="1:19" ht="25.5" customHeight="1" x14ac:dyDescent="0.25">
      <c r="A1" s="138" t="s">
        <v>56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19" ht="17.399999999999999" x14ac:dyDescent="0.3">
      <c r="A2" s="122" t="s">
        <v>25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9" x14ac:dyDescent="0.25">
      <c r="A3" s="22" t="s">
        <v>26</v>
      </c>
      <c r="B3" s="123" t="s">
        <v>27</v>
      </c>
      <c r="C3" s="123"/>
      <c r="D3" s="123"/>
      <c r="E3" s="123"/>
      <c r="G3" s="139" t="s">
        <v>57</v>
      </c>
      <c r="H3" s="139"/>
      <c r="I3" s="139"/>
      <c r="J3" s="139"/>
      <c r="K3" s="139"/>
      <c r="L3" s="139"/>
      <c r="M3" s="139"/>
      <c r="N3" s="36">
        <v>7</v>
      </c>
      <c r="O3" s="8"/>
    </row>
    <row r="4" spans="1:19" ht="13.8" thickBot="1" x14ac:dyDescent="0.3">
      <c r="A4" s="22" t="s">
        <v>28</v>
      </c>
      <c r="B4" s="8" t="s">
        <v>29</v>
      </c>
      <c r="C4" s="8"/>
      <c r="E4" s="8"/>
      <c r="F4" s="8"/>
      <c r="G4" s="8" t="s">
        <v>31</v>
      </c>
      <c r="H4" s="8"/>
      <c r="I4" s="8"/>
      <c r="J4" s="123" t="s">
        <v>22</v>
      </c>
      <c r="K4" s="123"/>
      <c r="L4" s="123"/>
      <c r="M4" s="123"/>
      <c r="N4" s="98" t="s">
        <v>9</v>
      </c>
      <c r="O4" s="98"/>
      <c r="P4" s="98"/>
      <c r="Q4" s="98"/>
    </row>
    <row r="5" spans="1:19" ht="14.4" thickTop="1" thickBot="1" x14ac:dyDescent="0.3">
      <c r="A5" s="22"/>
      <c r="B5" s="8" t="s">
        <v>58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6"/>
      <c r="M5" s="36"/>
      <c r="N5" s="131"/>
      <c r="O5" s="131"/>
      <c r="P5" s="132"/>
      <c r="Q5" s="5" t="s">
        <v>4</v>
      </c>
      <c r="R5" s="38"/>
      <c r="S5" s="38"/>
    </row>
    <row r="6" spans="1:19" ht="24.9" customHeight="1" thickTop="1" thickBot="1" x14ac:dyDescent="0.3">
      <c r="A6" s="3" t="s">
        <v>33</v>
      </c>
      <c r="B6" s="4" t="s">
        <v>34</v>
      </c>
      <c r="C6" s="7"/>
      <c r="D6" s="6" t="s">
        <v>0</v>
      </c>
      <c r="E6" s="107" t="s">
        <v>42</v>
      </c>
      <c r="F6" s="108"/>
      <c r="G6" s="109"/>
      <c r="H6" s="107" t="s">
        <v>43</v>
      </c>
      <c r="I6" s="108"/>
      <c r="J6" s="109"/>
      <c r="K6" s="107" t="s">
        <v>44</v>
      </c>
      <c r="L6" s="108"/>
      <c r="M6" s="109"/>
      <c r="N6" s="114" t="s">
        <v>46</v>
      </c>
      <c r="O6" s="115"/>
      <c r="P6" s="116"/>
      <c r="Q6" s="5" t="s">
        <v>47</v>
      </c>
      <c r="R6" s="5" t="s">
        <v>5</v>
      </c>
      <c r="S6" s="5" t="s">
        <v>47</v>
      </c>
    </row>
    <row r="7" spans="1:19" ht="14.25" customHeight="1" thickTop="1" thickBot="1" x14ac:dyDescent="0.3">
      <c r="A7" s="196" t="s">
        <v>10</v>
      </c>
      <c r="B7" s="197" t="s">
        <v>11</v>
      </c>
      <c r="C7" s="198" t="s">
        <v>2</v>
      </c>
      <c r="D7" s="199">
        <v>1</v>
      </c>
      <c r="E7" s="200">
        <v>2</v>
      </c>
      <c r="F7" s="201">
        <v>0</v>
      </c>
      <c r="G7" s="202"/>
      <c r="H7" s="203">
        <v>3</v>
      </c>
      <c r="I7" s="201">
        <v>0</v>
      </c>
      <c r="J7" s="202"/>
      <c r="K7" s="203" t="s">
        <v>8</v>
      </c>
      <c r="L7" s="201"/>
      <c r="M7" s="202"/>
      <c r="N7" s="204">
        <v>0</v>
      </c>
      <c r="O7" s="205">
        <v>0</v>
      </c>
      <c r="P7" s="206">
        <v>0</v>
      </c>
      <c r="Q7" s="207" t="s">
        <v>8</v>
      </c>
      <c r="R7" s="208"/>
      <c r="S7" s="209">
        <v>7</v>
      </c>
    </row>
    <row r="8" spans="1:19" ht="14.25" customHeight="1" thickBot="1" x14ac:dyDescent="0.3">
      <c r="A8" s="210"/>
      <c r="B8" s="211"/>
      <c r="C8" s="212"/>
      <c r="D8" s="213"/>
      <c r="E8" s="214"/>
      <c r="F8" s="215">
        <v>0</v>
      </c>
      <c r="G8" s="216"/>
      <c r="H8" s="217"/>
      <c r="I8" s="215">
        <v>0</v>
      </c>
      <c r="J8" s="216"/>
      <c r="K8" s="217"/>
      <c r="L8" s="215"/>
      <c r="M8" s="216"/>
      <c r="N8" s="218"/>
      <c r="O8" s="219"/>
      <c r="P8" s="220"/>
      <c r="Q8" s="221"/>
      <c r="R8" s="222"/>
      <c r="S8" s="223"/>
    </row>
    <row r="9" spans="1:19" ht="14.25" customHeight="1" thickBot="1" x14ac:dyDescent="0.3">
      <c r="A9" s="224" t="s">
        <v>12</v>
      </c>
      <c r="B9" s="225" t="s">
        <v>13</v>
      </c>
      <c r="C9" s="212" t="s">
        <v>8</v>
      </c>
      <c r="D9" s="226">
        <v>2</v>
      </c>
      <c r="E9" s="227">
        <v>1</v>
      </c>
      <c r="F9" s="228">
        <v>4</v>
      </c>
      <c r="G9" s="229"/>
      <c r="H9" s="214">
        <v>4</v>
      </c>
      <c r="I9" s="228">
        <v>5</v>
      </c>
      <c r="J9" s="229"/>
      <c r="K9" s="214">
        <v>3</v>
      </c>
      <c r="L9" s="228">
        <v>0</v>
      </c>
      <c r="M9" s="229"/>
      <c r="N9" s="218">
        <v>9</v>
      </c>
      <c r="O9" s="219">
        <v>17</v>
      </c>
      <c r="P9" s="220">
        <v>0</v>
      </c>
      <c r="Q9" s="230" t="s">
        <v>55</v>
      </c>
      <c r="R9" s="223"/>
      <c r="S9" s="223">
        <v>3</v>
      </c>
    </row>
    <row r="10" spans="1:19" ht="14.25" customHeight="1" thickBot="1" x14ac:dyDescent="0.3">
      <c r="A10" s="210"/>
      <c r="B10" s="211"/>
      <c r="C10" s="212"/>
      <c r="D10" s="213"/>
      <c r="E10" s="217"/>
      <c r="F10" s="215">
        <v>11</v>
      </c>
      <c r="G10" s="231"/>
      <c r="H10" s="214"/>
      <c r="I10" s="215">
        <v>6</v>
      </c>
      <c r="J10" s="231"/>
      <c r="K10" s="214"/>
      <c r="L10" s="215">
        <v>0</v>
      </c>
      <c r="M10" s="231"/>
      <c r="N10" s="218"/>
      <c r="O10" s="219"/>
      <c r="P10" s="220"/>
      <c r="Q10" s="232"/>
      <c r="R10" s="223"/>
      <c r="S10" s="223"/>
    </row>
    <row r="11" spans="1:19" ht="14.25" customHeight="1" thickBot="1" x14ac:dyDescent="0.3">
      <c r="A11" s="224" t="s">
        <v>14</v>
      </c>
      <c r="B11" s="225" t="s">
        <v>15</v>
      </c>
      <c r="C11" s="212" t="s">
        <v>8</v>
      </c>
      <c r="D11" s="226">
        <v>3</v>
      </c>
      <c r="E11" s="227">
        <v>4</v>
      </c>
      <c r="F11" s="228">
        <v>4</v>
      </c>
      <c r="G11" s="233"/>
      <c r="H11" s="227">
        <v>1</v>
      </c>
      <c r="I11" s="228">
        <v>4</v>
      </c>
      <c r="J11" s="233"/>
      <c r="K11" s="214">
        <v>2</v>
      </c>
      <c r="L11" s="228">
        <v>4</v>
      </c>
      <c r="M11" s="233"/>
      <c r="N11" s="218">
        <v>12</v>
      </c>
      <c r="O11" s="219">
        <v>32</v>
      </c>
      <c r="P11" s="220">
        <v>0</v>
      </c>
      <c r="Q11" s="230" t="s">
        <v>55</v>
      </c>
      <c r="R11" s="234"/>
      <c r="S11" s="223">
        <v>1</v>
      </c>
    </row>
    <row r="12" spans="1:19" ht="14.25" customHeight="1" thickBot="1" x14ac:dyDescent="0.3">
      <c r="A12" s="210"/>
      <c r="B12" s="211"/>
      <c r="C12" s="212"/>
      <c r="D12" s="213"/>
      <c r="E12" s="217"/>
      <c r="F12" s="215">
        <v>10</v>
      </c>
      <c r="G12" s="231"/>
      <c r="H12" s="217"/>
      <c r="I12" s="215">
        <v>10</v>
      </c>
      <c r="J12" s="231"/>
      <c r="K12" s="214"/>
      <c r="L12" s="215">
        <v>12</v>
      </c>
      <c r="M12" s="231"/>
      <c r="N12" s="218"/>
      <c r="O12" s="219"/>
      <c r="P12" s="220"/>
      <c r="Q12" s="232"/>
      <c r="R12" s="222"/>
      <c r="S12" s="223"/>
    </row>
    <row r="13" spans="1:19" ht="14.25" customHeight="1" thickBot="1" x14ac:dyDescent="0.3">
      <c r="A13" s="224" t="s">
        <v>16</v>
      </c>
      <c r="B13" s="225" t="s">
        <v>17</v>
      </c>
      <c r="C13" s="212" t="s">
        <v>2</v>
      </c>
      <c r="D13" s="226">
        <v>4</v>
      </c>
      <c r="E13" s="227">
        <v>3</v>
      </c>
      <c r="F13" s="228">
        <v>0</v>
      </c>
      <c r="G13" s="229"/>
      <c r="H13" s="214">
        <v>2</v>
      </c>
      <c r="I13" s="228">
        <v>0</v>
      </c>
      <c r="J13" s="229"/>
      <c r="K13" s="214" t="s">
        <v>8</v>
      </c>
      <c r="L13" s="228"/>
      <c r="M13" s="229"/>
      <c r="N13" s="218">
        <v>0</v>
      </c>
      <c r="O13" s="219">
        <v>2</v>
      </c>
      <c r="P13" s="220">
        <v>0</v>
      </c>
      <c r="Q13" s="230" t="s">
        <v>55</v>
      </c>
      <c r="R13" s="223"/>
      <c r="S13" s="223">
        <v>6</v>
      </c>
    </row>
    <row r="14" spans="1:19" ht="14.25" customHeight="1" thickBot="1" x14ac:dyDescent="0.3">
      <c r="A14" s="210"/>
      <c r="B14" s="211"/>
      <c r="C14" s="212"/>
      <c r="D14" s="213"/>
      <c r="E14" s="217"/>
      <c r="F14" s="215">
        <v>0</v>
      </c>
      <c r="G14" s="231"/>
      <c r="H14" s="214"/>
      <c r="I14" s="215">
        <v>2</v>
      </c>
      <c r="J14" s="231"/>
      <c r="K14" s="214"/>
      <c r="L14" s="215"/>
      <c r="M14" s="231"/>
      <c r="N14" s="218"/>
      <c r="O14" s="219"/>
      <c r="P14" s="220"/>
      <c r="Q14" s="232"/>
      <c r="R14" s="223"/>
      <c r="S14" s="223"/>
    </row>
    <row r="15" spans="1:19" ht="24.9" customHeight="1" thickTop="1" thickBot="1" x14ac:dyDescent="0.3">
      <c r="A15" s="3" t="s">
        <v>33</v>
      </c>
      <c r="B15" s="4" t="s">
        <v>34</v>
      </c>
      <c r="C15" s="7"/>
      <c r="D15" s="6" t="s">
        <v>0</v>
      </c>
      <c r="E15" s="107" t="s">
        <v>42</v>
      </c>
      <c r="F15" s="108"/>
      <c r="G15" s="109"/>
      <c r="H15" s="107" t="s">
        <v>43</v>
      </c>
      <c r="I15" s="108"/>
      <c r="J15" s="109"/>
      <c r="K15" s="107" t="s">
        <v>44</v>
      </c>
      <c r="L15" s="108"/>
      <c r="M15" s="109"/>
      <c r="N15" s="114" t="s">
        <v>46</v>
      </c>
      <c r="O15" s="115"/>
      <c r="P15" s="116"/>
      <c r="Q15" s="5" t="s">
        <v>47</v>
      </c>
      <c r="R15" s="5" t="s">
        <v>5</v>
      </c>
      <c r="S15" s="5" t="s">
        <v>47</v>
      </c>
    </row>
    <row r="16" spans="1:19" ht="14.25" customHeight="1" thickTop="1" thickBot="1" x14ac:dyDescent="0.3">
      <c r="A16" s="127" t="s">
        <v>18</v>
      </c>
      <c r="B16" s="124" t="s">
        <v>19</v>
      </c>
      <c r="C16" s="130" t="s">
        <v>8</v>
      </c>
      <c r="D16" s="128">
        <v>5</v>
      </c>
      <c r="E16" s="129">
        <v>6</v>
      </c>
      <c r="F16" s="23">
        <v>0</v>
      </c>
      <c r="G16" s="24"/>
      <c r="H16" s="112">
        <v>7</v>
      </c>
      <c r="I16" s="23">
        <v>5</v>
      </c>
      <c r="J16" s="24"/>
      <c r="K16" s="112" t="s">
        <v>49</v>
      </c>
      <c r="L16" s="23"/>
      <c r="M16" s="24"/>
      <c r="N16" s="118">
        <v>5</v>
      </c>
      <c r="O16" s="133">
        <v>10</v>
      </c>
      <c r="P16" s="134">
        <v>0</v>
      </c>
      <c r="Q16" s="135" t="s">
        <v>55</v>
      </c>
      <c r="R16" s="136"/>
      <c r="S16" s="137">
        <v>2</v>
      </c>
    </row>
    <row r="17" spans="1:19" ht="14.25" customHeight="1" thickBot="1" x14ac:dyDescent="0.3">
      <c r="A17" s="126"/>
      <c r="B17" s="125"/>
      <c r="C17" s="121"/>
      <c r="D17" s="120"/>
      <c r="E17" s="103"/>
      <c r="F17" s="28">
        <v>4</v>
      </c>
      <c r="G17" s="27"/>
      <c r="H17" s="113"/>
      <c r="I17" s="28">
        <v>6</v>
      </c>
      <c r="J17" s="27"/>
      <c r="K17" s="113"/>
      <c r="L17" s="28"/>
      <c r="M17" s="27"/>
      <c r="N17" s="106"/>
      <c r="O17" s="104"/>
      <c r="P17" s="105"/>
      <c r="Q17" s="117"/>
      <c r="R17" s="102"/>
      <c r="S17" s="100"/>
    </row>
    <row r="18" spans="1:19" ht="14.25" customHeight="1" thickBot="1" x14ac:dyDescent="0.3">
      <c r="A18" s="126" t="s">
        <v>20</v>
      </c>
      <c r="B18" s="125" t="s">
        <v>13</v>
      </c>
      <c r="C18" s="121" t="s">
        <v>8</v>
      </c>
      <c r="D18" s="119">
        <v>6</v>
      </c>
      <c r="E18" s="110">
        <v>5</v>
      </c>
      <c r="F18" s="25">
        <v>5</v>
      </c>
      <c r="G18" s="31"/>
      <c r="H18" s="103" t="s">
        <v>49</v>
      </c>
      <c r="I18" s="25"/>
      <c r="J18" s="31"/>
      <c r="K18" s="103">
        <v>7</v>
      </c>
      <c r="L18" s="25">
        <v>0</v>
      </c>
      <c r="M18" s="31"/>
      <c r="N18" s="106">
        <v>5</v>
      </c>
      <c r="O18" s="104">
        <v>8</v>
      </c>
      <c r="P18" s="105">
        <v>0</v>
      </c>
      <c r="Q18" s="117" t="s">
        <v>55</v>
      </c>
      <c r="R18" s="100"/>
      <c r="S18" s="100">
        <v>4</v>
      </c>
    </row>
    <row r="19" spans="1:19" ht="14.25" customHeight="1" thickBot="1" x14ac:dyDescent="0.3">
      <c r="A19" s="126"/>
      <c r="B19" s="125"/>
      <c r="C19" s="121"/>
      <c r="D19" s="120"/>
      <c r="E19" s="113"/>
      <c r="F19" s="28">
        <v>4</v>
      </c>
      <c r="G19" s="29"/>
      <c r="H19" s="103"/>
      <c r="I19" s="28"/>
      <c r="J19" s="29"/>
      <c r="K19" s="103"/>
      <c r="L19" s="28">
        <v>4</v>
      </c>
      <c r="M19" s="29"/>
      <c r="N19" s="106"/>
      <c r="O19" s="104"/>
      <c r="P19" s="105"/>
      <c r="Q19" s="117"/>
      <c r="R19" s="100"/>
      <c r="S19" s="100"/>
    </row>
    <row r="20" spans="1:19" ht="14.25" customHeight="1" thickBot="1" x14ac:dyDescent="0.3">
      <c r="A20" s="126" t="s">
        <v>21</v>
      </c>
      <c r="B20" s="125" t="s">
        <v>11</v>
      </c>
      <c r="C20" s="121" t="s">
        <v>8</v>
      </c>
      <c r="D20" s="119">
        <v>7</v>
      </c>
      <c r="E20" s="110" t="s">
        <v>49</v>
      </c>
      <c r="F20" s="25"/>
      <c r="G20" s="32"/>
      <c r="H20" s="110">
        <v>5</v>
      </c>
      <c r="I20" s="25">
        <v>0</v>
      </c>
      <c r="J20" s="32"/>
      <c r="K20" s="103">
        <v>6</v>
      </c>
      <c r="L20" s="25">
        <v>5</v>
      </c>
      <c r="M20" s="32"/>
      <c r="N20" s="106">
        <v>5</v>
      </c>
      <c r="O20" s="104">
        <v>6</v>
      </c>
      <c r="P20" s="105">
        <v>0</v>
      </c>
      <c r="Q20" s="117" t="s">
        <v>55</v>
      </c>
      <c r="R20" s="101"/>
      <c r="S20" s="100">
        <v>5</v>
      </c>
    </row>
    <row r="21" spans="1:19" ht="14.25" customHeight="1" thickBot="1" x14ac:dyDescent="0.3">
      <c r="A21" s="126"/>
      <c r="B21" s="125"/>
      <c r="C21" s="121"/>
      <c r="D21" s="120"/>
      <c r="E21" s="113"/>
      <c r="F21" s="28"/>
      <c r="G21" s="29"/>
      <c r="H21" s="113"/>
      <c r="I21" s="28">
        <v>0</v>
      </c>
      <c r="J21" s="29"/>
      <c r="K21" s="103"/>
      <c r="L21" s="28">
        <v>6</v>
      </c>
      <c r="M21" s="29"/>
      <c r="N21" s="106"/>
      <c r="O21" s="104"/>
      <c r="P21" s="105"/>
      <c r="Q21" s="117"/>
      <c r="R21" s="102"/>
      <c r="S21" s="100"/>
    </row>
    <row r="22" spans="1:19" ht="13.5" customHeight="1" thickTop="1" x14ac:dyDescent="0.25">
      <c r="A22" s="81"/>
      <c r="B22" s="81"/>
      <c r="C22" s="81"/>
      <c r="D22" s="82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</row>
    <row r="23" spans="1:19" ht="12.75" customHeight="1" x14ac:dyDescent="0.25">
      <c r="A23" t="s">
        <v>35</v>
      </c>
      <c r="C23" s="83"/>
      <c r="Q23" s="83"/>
    </row>
    <row r="24" spans="1:19" ht="13.5" customHeight="1" x14ac:dyDescent="0.25">
      <c r="C24" s="83"/>
      <c r="Q24" s="83"/>
    </row>
    <row r="25" spans="1:19" ht="12.75" customHeight="1" x14ac:dyDescent="0.25">
      <c r="C25" s="83"/>
    </row>
  </sheetData>
  <mergeCells count="106"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  <mergeCell ref="A1:S1"/>
    <mergeCell ref="G3:M3"/>
    <mergeCell ref="S13:S14"/>
    <mergeCell ref="N6:P6"/>
    <mergeCell ref="P9:P10"/>
    <mergeCell ref="P7:P8"/>
    <mergeCell ref="N11:N12"/>
    <mergeCell ref="O11:O12"/>
    <mergeCell ref="R16:R17"/>
    <mergeCell ref="R18:R19"/>
    <mergeCell ref="S16:S17"/>
    <mergeCell ref="S18:S19"/>
    <mergeCell ref="S20:S21"/>
    <mergeCell ref="R20:R21"/>
    <mergeCell ref="O16:O17"/>
    <mergeCell ref="P16:P17"/>
    <mergeCell ref="Q16:Q17"/>
    <mergeCell ref="Q18:Q19"/>
    <mergeCell ref="N5:P5"/>
    <mergeCell ref="O18:O19"/>
    <mergeCell ref="P18:P19"/>
    <mergeCell ref="N20:N21"/>
    <mergeCell ref="O20:O21"/>
    <mergeCell ref="P20:P21"/>
    <mergeCell ref="P11:P12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6:B17"/>
    <mergeCell ref="A18:A19"/>
    <mergeCell ref="B18:B19"/>
    <mergeCell ref="D18:D19"/>
    <mergeCell ref="A16:A17"/>
    <mergeCell ref="E9:E10"/>
    <mergeCell ref="B13:B14"/>
    <mergeCell ref="D13:D14"/>
    <mergeCell ref="E13:E14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H13:H14"/>
    <mergeCell ref="K13:K14"/>
    <mergeCell ref="N9:N10"/>
    <mergeCell ref="H11:H12"/>
    <mergeCell ref="K11:K12"/>
    <mergeCell ref="H7:H8"/>
    <mergeCell ref="N13:N14"/>
    <mergeCell ref="O13:O14"/>
    <mergeCell ref="H15:J15"/>
    <mergeCell ref="K15:M15"/>
    <mergeCell ref="H20:H21"/>
    <mergeCell ref="H18:H19"/>
    <mergeCell ref="K18:K19"/>
    <mergeCell ref="K20:K21"/>
    <mergeCell ref="H16:H17"/>
    <mergeCell ref="K16:K17"/>
    <mergeCell ref="Q20:Q21"/>
    <mergeCell ref="Q11:Q12"/>
    <mergeCell ref="N16:N17"/>
    <mergeCell ref="N15:P15"/>
    <mergeCell ref="N18:N19"/>
    <mergeCell ref="R7:R8"/>
    <mergeCell ref="R9:R10"/>
    <mergeCell ref="R11:R12"/>
    <mergeCell ref="R13:R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95" t="s">
        <v>45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17.399999999999999" x14ac:dyDescent="0.3">
      <c r="A2" s="122" t="s">
        <v>25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26</v>
      </c>
      <c r="B4" s="123" t="s">
        <v>27</v>
      </c>
      <c r="C4" s="123"/>
      <c r="D4" s="123"/>
      <c r="E4" s="123"/>
      <c r="K4" s="8"/>
      <c r="L4" s="8"/>
      <c r="M4" s="8"/>
      <c r="N4" s="8"/>
      <c r="O4" s="8"/>
    </row>
    <row r="5" spans="1:17" x14ac:dyDescent="0.25">
      <c r="A5" s="22" t="s">
        <v>28</v>
      </c>
      <c r="B5" s="195">
        <v>46095</v>
      </c>
      <c r="C5" s="8"/>
      <c r="E5" s="98" t="s">
        <v>31</v>
      </c>
      <c r="F5" s="98"/>
      <c r="G5" s="98"/>
      <c r="H5" s="123" t="s">
        <v>22</v>
      </c>
      <c r="I5" s="123"/>
      <c r="J5" s="123"/>
      <c r="K5" s="123"/>
      <c r="L5" s="123"/>
      <c r="M5" s="123"/>
      <c r="N5" s="8"/>
      <c r="O5" s="22" t="s">
        <v>41</v>
      </c>
      <c r="P5" s="8"/>
      <c r="Q5" s="8" t="s">
        <v>9</v>
      </c>
    </row>
    <row r="6" spans="1:17" ht="15.75" customHeight="1" thickBot="1" x14ac:dyDescent="0.3">
      <c r="A6" s="22"/>
      <c r="B6" s="8"/>
      <c r="C6" s="8"/>
      <c r="E6" s="8"/>
      <c r="F6" s="8"/>
      <c r="G6" s="8"/>
      <c r="H6" s="8"/>
      <c r="I6" s="8"/>
      <c r="J6" s="2"/>
      <c r="K6" s="2"/>
      <c r="L6" s="2"/>
      <c r="M6" s="2"/>
      <c r="N6" s="2"/>
      <c r="O6" s="2"/>
      <c r="P6" s="2"/>
      <c r="Q6" s="2"/>
    </row>
    <row r="7" spans="1:17" ht="14.25" customHeight="1" thickTop="1" thickBot="1" x14ac:dyDescent="0.3">
      <c r="A7" s="159" t="s">
        <v>39</v>
      </c>
      <c r="B7" s="159"/>
      <c r="C7" s="159"/>
      <c r="D7" s="159"/>
      <c r="E7" s="159"/>
      <c r="F7" s="159"/>
      <c r="G7" s="159"/>
      <c r="H7" s="84"/>
      <c r="I7" s="160" t="s">
        <v>52</v>
      </c>
      <c r="J7" s="160"/>
      <c r="K7" s="160"/>
      <c r="L7" s="160"/>
      <c r="M7" s="160"/>
      <c r="N7" s="160"/>
      <c r="O7" s="160"/>
      <c r="P7" s="160"/>
      <c r="Q7" s="85" t="s">
        <v>4</v>
      </c>
    </row>
    <row r="8" spans="1:17" ht="14.25" customHeight="1" thickTop="1" thickBo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61" t="s">
        <v>33</v>
      </c>
      <c r="B9" s="170" t="s">
        <v>34</v>
      </c>
      <c r="C9" s="172"/>
      <c r="D9" s="174" t="s">
        <v>0</v>
      </c>
      <c r="E9" s="140" t="s">
        <v>1</v>
      </c>
      <c r="F9" s="140"/>
      <c r="G9" s="141"/>
      <c r="H9" s="144" t="s">
        <v>30</v>
      </c>
      <c r="I9" s="145"/>
      <c r="J9" s="146"/>
      <c r="K9" s="177" t="s">
        <v>47</v>
      </c>
      <c r="L9" s="178"/>
      <c r="M9" s="39"/>
      <c r="N9" s="49"/>
      <c r="O9" s="50"/>
      <c r="P9" s="51"/>
      <c r="Q9" s="52"/>
    </row>
    <row r="10" spans="1:17" ht="14.25" customHeight="1" thickTop="1" thickBot="1" x14ac:dyDescent="0.3">
      <c r="A10" s="162"/>
      <c r="B10" s="171"/>
      <c r="C10" s="173"/>
      <c r="D10" s="175"/>
      <c r="E10" s="96"/>
      <c r="F10" s="96"/>
      <c r="G10" s="176"/>
      <c r="H10" s="61" t="s">
        <v>3</v>
      </c>
      <c r="I10" s="40" t="s">
        <v>50</v>
      </c>
      <c r="J10" s="56" t="s">
        <v>51</v>
      </c>
      <c r="K10" s="177"/>
      <c r="L10" s="178"/>
      <c r="M10" s="39"/>
      <c r="N10" s="44"/>
      <c r="O10" s="45"/>
      <c r="P10" s="46"/>
      <c r="Q10" s="47"/>
    </row>
    <row r="11" spans="1:17" ht="14.25" customHeight="1" thickTop="1" thickBot="1" x14ac:dyDescent="0.3">
      <c r="A11" s="149" t="s">
        <v>12</v>
      </c>
      <c r="B11" s="150" t="s">
        <v>13</v>
      </c>
      <c r="C11" s="181"/>
      <c r="D11" s="183">
        <v>2</v>
      </c>
      <c r="E11" s="112" t="s">
        <v>53</v>
      </c>
      <c r="F11" s="23">
        <v>5</v>
      </c>
      <c r="G11" s="24"/>
      <c r="H11" s="169">
        <v>5</v>
      </c>
      <c r="I11" s="165">
        <v>6</v>
      </c>
      <c r="J11" s="167">
        <v>0</v>
      </c>
      <c r="K11" s="179">
        <v>3</v>
      </c>
      <c r="L11" s="180"/>
      <c r="M11" s="39"/>
      <c r="N11" s="44"/>
      <c r="O11" s="45"/>
      <c r="P11" s="63"/>
      <c r="Q11" s="47"/>
    </row>
    <row r="12" spans="1:17" ht="14.25" customHeight="1" thickBot="1" x14ac:dyDescent="0.3">
      <c r="A12" s="142"/>
      <c r="B12" s="143"/>
      <c r="C12" s="182"/>
      <c r="D12" s="184"/>
      <c r="E12" s="113"/>
      <c r="F12" s="26">
        <v>6</v>
      </c>
      <c r="G12" s="27"/>
      <c r="H12" s="188"/>
      <c r="I12" s="166"/>
      <c r="J12" s="168"/>
      <c r="K12" s="155"/>
      <c r="L12" s="156"/>
      <c r="M12" s="39"/>
      <c r="N12" s="44"/>
      <c r="O12" s="45"/>
      <c r="P12" s="63"/>
      <c r="Q12" s="47"/>
    </row>
    <row r="13" spans="1:17" ht="14.25" customHeight="1" thickBot="1" x14ac:dyDescent="0.3">
      <c r="A13" s="142" t="s">
        <v>20</v>
      </c>
      <c r="B13" s="143" t="s">
        <v>13</v>
      </c>
      <c r="C13" s="185"/>
      <c r="D13" s="184">
        <v>6</v>
      </c>
      <c r="E13" s="110" t="s">
        <v>37</v>
      </c>
      <c r="F13" s="30">
        <v>0</v>
      </c>
      <c r="G13" s="31"/>
      <c r="H13" s="163">
        <v>0</v>
      </c>
      <c r="I13" s="151">
        <v>0</v>
      </c>
      <c r="J13" s="153">
        <v>0</v>
      </c>
      <c r="K13" s="155">
        <v>4</v>
      </c>
      <c r="L13" s="156"/>
      <c r="M13" s="39"/>
      <c r="N13" s="44"/>
      <c r="O13" s="45"/>
      <c r="P13" s="63"/>
      <c r="Q13" s="47"/>
    </row>
    <row r="14" spans="1:17" ht="14.25" customHeight="1" thickBot="1" x14ac:dyDescent="0.3">
      <c r="A14" s="147"/>
      <c r="B14" s="148"/>
      <c r="C14" s="186"/>
      <c r="D14" s="187"/>
      <c r="E14" s="111"/>
      <c r="F14" s="33">
        <v>0</v>
      </c>
      <c r="G14" s="34"/>
      <c r="H14" s="164"/>
      <c r="I14" s="152"/>
      <c r="J14" s="154"/>
      <c r="K14" s="157"/>
      <c r="L14" s="158"/>
      <c r="M14" s="39"/>
      <c r="N14" s="44"/>
      <c r="O14" s="45"/>
      <c r="P14" s="63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59" t="s">
        <v>40</v>
      </c>
      <c r="B16" s="159"/>
      <c r="C16" s="159"/>
      <c r="D16" s="159"/>
      <c r="E16" s="159"/>
      <c r="F16" s="159"/>
      <c r="G16" s="159"/>
      <c r="H16" s="84"/>
      <c r="I16" s="84"/>
      <c r="J16" s="84"/>
      <c r="K16" s="84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61" t="s">
        <v>33</v>
      </c>
      <c r="B18" s="170" t="s">
        <v>34</v>
      </c>
      <c r="C18" s="172"/>
      <c r="D18" s="174" t="s">
        <v>0</v>
      </c>
      <c r="E18" s="140" t="s">
        <v>1</v>
      </c>
      <c r="F18" s="140"/>
      <c r="G18" s="141"/>
      <c r="H18" s="144" t="s">
        <v>30</v>
      </c>
      <c r="I18" s="145"/>
      <c r="J18" s="146"/>
      <c r="K18" s="177" t="s">
        <v>47</v>
      </c>
      <c r="L18" s="178"/>
      <c r="M18" s="39"/>
      <c r="N18" s="44"/>
      <c r="O18" s="45"/>
      <c r="P18" s="46"/>
      <c r="Q18" s="47"/>
    </row>
    <row r="19" spans="1:17" ht="14.25" customHeight="1" thickTop="1" thickBot="1" x14ac:dyDescent="0.3">
      <c r="A19" s="162"/>
      <c r="B19" s="171"/>
      <c r="C19" s="173"/>
      <c r="D19" s="175"/>
      <c r="E19" s="96"/>
      <c r="F19" s="96"/>
      <c r="G19" s="176"/>
      <c r="H19" s="61" t="s">
        <v>3</v>
      </c>
      <c r="I19" s="40" t="s">
        <v>50</v>
      </c>
      <c r="J19" s="56" t="s">
        <v>51</v>
      </c>
      <c r="K19" s="177"/>
      <c r="L19" s="178"/>
      <c r="M19" s="39"/>
      <c r="N19" s="44"/>
      <c r="O19" s="45"/>
      <c r="P19" s="46"/>
      <c r="Q19" s="47"/>
    </row>
    <row r="20" spans="1:17" ht="14.25" customHeight="1" thickTop="1" thickBot="1" x14ac:dyDescent="0.3">
      <c r="A20" s="149" t="s">
        <v>14</v>
      </c>
      <c r="B20" s="150" t="s">
        <v>15</v>
      </c>
      <c r="C20" s="181"/>
      <c r="D20" s="183">
        <v>3</v>
      </c>
      <c r="E20" s="112" t="s">
        <v>54</v>
      </c>
      <c r="F20" s="23">
        <v>4</v>
      </c>
      <c r="G20" s="24"/>
      <c r="H20" s="169">
        <v>4</v>
      </c>
      <c r="I20" s="165">
        <v>10</v>
      </c>
      <c r="J20" s="167">
        <v>0</v>
      </c>
      <c r="K20" s="179">
        <v>1</v>
      </c>
      <c r="L20" s="180"/>
      <c r="M20" s="39"/>
      <c r="N20" s="44"/>
      <c r="O20" s="45"/>
      <c r="P20" s="46"/>
      <c r="Q20" s="47"/>
    </row>
    <row r="21" spans="1:17" ht="14.25" customHeight="1" thickBot="1" x14ac:dyDescent="0.3">
      <c r="A21" s="142"/>
      <c r="B21" s="143"/>
      <c r="C21" s="182"/>
      <c r="D21" s="184"/>
      <c r="E21" s="113"/>
      <c r="F21" s="26">
        <v>10</v>
      </c>
      <c r="G21" s="27"/>
      <c r="H21" s="188"/>
      <c r="I21" s="166"/>
      <c r="J21" s="168"/>
      <c r="K21" s="155"/>
      <c r="L21" s="156"/>
      <c r="M21" s="39"/>
      <c r="N21" s="44"/>
      <c r="O21" s="45"/>
      <c r="P21" s="46"/>
      <c r="Q21" s="47"/>
    </row>
    <row r="22" spans="1:17" ht="14.25" customHeight="1" thickBot="1" x14ac:dyDescent="0.3">
      <c r="A22" s="142" t="s">
        <v>18</v>
      </c>
      <c r="B22" s="143" t="s">
        <v>19</v>
      </c>
      <c r="C22" s="185"/>
      <c r="D22" s="184">
        <v>5</v>
      </c>
      <c r="E22" s="110" t="s">
        <v>38</v>
      </c>
      <c r="F22" s="30">
        <v>0</v>
      </c>
      <c r="G22" s="31"/>
      <c r="H22" s="163">
        <v>0</v>
      </c>
      <c r="I22" s="151">
        <v>0</v>
      </c>
      <c r="J22" s="153">
        <v>0</v>
      </c>
      <c r="K22" s="155">
        <v>2</v>
      </c>
      <c r="L22" s="156"/>
      <c r="M22" s="39"/>
      <c r="N22" s="44"/>
      <c r="O22" s="45"/>
      <c r="P22" s="46"/>
      <c r="Q22" s="47"/>
    </row>
    <row r="23" spans="1:17" ht="14.25" customHeight="1" thickBot="1" x14ac:dyDescent="0.3">
      <c r="A23" s="147"/>
      <c r="B23" s="148"/>
      <c r="C23" s="186"/>
      <c r="D23" s="187"/>
      <c r="E23" s="111"/>
      <c r="F23" s="33">
        <v>0</v>
      </c>
      <c r="G23" s="34"/>
      <c r="H23" s="164"/>
      <c r="I23" s="152"/>
      <c r="J23" s="154"/>
      <c r="K23" s="157"/>
      <c r="L23" s="158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I11:I12"/>
    <mergeCell ref="J11:J12"/>
    <mergeCell ref="H9:J9"/>
    <mergeCell ref="K18:L19"/>
    <mergeCell ref="K11:L12"/>
    <mergeCell ref="K13:L14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1"/>
  <dimension ref="A1:S28"/>
  <sheetViews>
    <sheetView workbookViewId="0">
      <selection activeCell="M18" sqref="M18"/>
    </sheetView>
  </sheetViews>
  <sheetFormatPr defaultRowHeight="13.2" x14ac:dyDescent="0.25"/>
  <cols>
    <col min="1" max="1" width="8.88671875" style="41" customWidth="1"/>
    <col min="2" max="2" width="7.109375" style="41" customWidth="1"/>
    <col min="3" max="3" width="9.109375" style="41" customWidth="1"/>
    <col min="4" max="4" width="10" style="41" customWidth="1"/>
    <col min="5" max="5" width="9.109375" style="41"/>
    <col min="6" max="6" width="10.6640625" style="41" customWidth="1"/>
    <col min="7" max="7" width="4.109375" style="41" customWidth="1"/>
    <col min="8" max="8" width="9.109375" style="41"/>
    <col min="9" max="9" width="11.44140625" style="41" bestFit="1" customWidth="1"/>
    <col min="10" max="10" width="9.109375" style="41"/>
    <col min="11" max="11" width="10.6640625" style="41" customWidth="1"/>
  </cols>
  <sheetData>
    <row r="1" spans="1:19" ht="45" x14ac:dyDescent="0.25">
      <c r="B1" s="189">
        <f>[1]List1!$A$274</f>
        <v>0</v>
      </c>
      <c r="C1" s="189"/>
      <c r="D1" s="189"/>
      <c r="E1" s="189"/>
      <c r="F1" s="189"/>
      <c r="G1" s="189"/>
      <c r="H1" s="189"/>
      <c r="I1" s="189"/>
      <c r="J1" s="189"/>
      <c r="K1" s="189"/>
    </row>
    <row r="3" spans="1:19" ht="15.6" x14ac:dyDescent="0.25">
      <c r="B3" s="190" t="e">
        <f>#REF!</f>
        <v>#REF!</v>
      </c>
      <c r="C3" s="190"/>
      <c r="D3" s="190"/>
      <c r="E3" s="190"/>
      <c r="F3" s="87" t="e">
        <f>#REF!</f>
        <v>#REF!</v>
      </c>
      <c r="G3" s="87"/>
      <c r="H3" s="88"/>
      <c r="I3" s="89" t="e">
        <f>#REF!</f>
        <v>#REF!</v>
      </c>
      <c r="J3" s="90" t="e">
        <f>#REF!</f>
        <v>#REF!</v>
      </c>
      <c r="P3" t="e">
        <f>B5</f>
        <v>#REF!</v>
      </c>
    </row>
    <row r="4" spans="1:19" ht="15.6" x14ac:dyDescent="0.25">
      <c r="B4" s="90"/>
      <c r="C4" s="90"/>
      <c r="D4" s="90"/>
      <c r="E4" s="90"/>
      <c r="F4" s="87"/>
      <c r="G4" s="87"/>
      <c r="H4" s="88"/>
      <c r="I4" s="89"/>
      <c r="J4" s="90"/>
    </row>
    <row r="5" spans="1:19" ht="15.6" x14ac:dyDescent="0.25">
      <c r="A5" s="92" t="e">
        <f>#REF!</f>
        <v>#REF!</v>
      </c>
      <c r="B5" s="90" t="e">
        <f>CONCATENATE((J3*10000+A5)," ",#REF!," kolo ",#REF!," ",#REF!)</f>
        <v>#REF!</v>
      </c>
      <c r="C5" s="90"/>
      <c r="D5" s="90"/>
      <c r="E5" s="90"/>
      <c r="F5" s="87"/>
      <c r="G5" s="87"/>
      <c r="H5" s="88" t="e">
        <f>CONCATENATE(#REF!)</f>
        <v>#REF!</v>
      </c>
      <c r="I5" s="89"/>
      <c r="J5" s="90" t="e">
        <f>CONCATENATE(#REF!)</f>
        <v>#REF!</v>
      </c>
      <c r="Q5" s="53"/>
      <c r="R5" s="35"/>
      <c r="S5" s="1"/>
    </row>
    <row r="7" spans="1:19" ht="26.4" x14ac:dyDescent="0.25">
      <c r="A7" s="57" t="e">
        <f>#REF!</f>
        <v>#REF!</v>
      </c>
      <c r="B7" s="41" t="e">
        <f>#REF!</f>
        <v>#REF!</v>
      </c>
      <c r="C7" s="94" t="e">
        <f>#REF!</f>
        <v>#REF!</v>
      </c>
      <c r="D7" s="94"/>
      <c r="E7" s="94"/>
      <c r="F7" s="94"/>
      <c r="H7" s="94" t="e">
        <f>#REF!</f>
        <v>#REF!</v>
      </c>
      <c r="I7" s="94"/>
      <c r="J7" s="94"/>
      <c r="K7" s="94"/>
      <c r="Q7" s="53"/>
    </row>
    <row r="8" spans="1:19" x14ac:dyDescent="0.25">
      <c r="A8" s="57"/>
      <c r="C8" s="35"/>
      <c r="D8" s="35"/>
      <c r="E8" s="35"/>
      <c r="F8" s="35"/>
      <c r="H8" s="35"/>
      <c r="I8" s="35"/>
      <c r="J8" s="35"/>
      <c r="K8" s="35"/>
    </row>
    <row r="9" spans="1:19" ht="15.75" customHeight="1" x14ac:dyDescent="0.25">
      <c r="A9" s="35" t="e">
        <f>IF(#REF!="x",#REF!,(#REF!))</f>
        <v>#REF!</v>
      </c>
      <c r="B9" s="35" t="e">
        <f>IF(A9="","",(#REF!))</f>
        <v>#REF!</v>
      </c>
      <c r="C9" s="191" t="e">
        <f>IF(#REF!="x",'Tabulka finále'!#REF!,((IF(A9="",$O$7,(#REF!)))))</f>
        <v>#REF!</v>
      </c>
      <c r="D9" s="191"/>
      <c r="E9" s="191"/>
      <c r="F9" s="91" t="e">
        <f>IF(#REF!="x","",IF(A9="",$O$7,(#REF!)))</f>
        <v>#REF!</v>
      </c>
      <c r="G9" s="91"/>
      <c r="H9" s="191" t="e">
        <f>IF(#REF!="x","",IF(A9="",$O$7,(#REF!)))</f>
        <v>#REF!</v>
      </c>
      <c r="I9" s="191"/>
      <c r="J9" s="191"/>
      <c r="K9" s="91" t="e">
        <f>IF(#REF!="x","",IF(A9="",$O$7,(#REF!)))</f>
        <v>#REF!</v>
      </c>
    </row>
    <row r="10" spans="1:19" ht="15.75" customHeight="1" x14ac:dyDescent="0.25">
      <c r="A10" s="35" t="e">
        <f>#REF!</f>
        <v>#REF!</v>
      </c>
      <c r="B10" s="35" t="e">
        <f>IF(A10="","",(#REF!))</f>
        <v>#REF!</v>
      </c>
      <c r="C10" s="191" t="e">
        <f>IF('Tabulka finále'!Q7="","",(IF('Tabulka finále'!#REF!="","",(IF(#REF!="x",'Tabulka finále'!#REF!,IF(A10="",$O$7,(#REF!)))))))</f>
        <v>#REF!</v>
      </c>
      <c r="D10" s="191"/>
      <c r="E10" s="191"/>
      <c r="F10" s="91" t="e">
        <f>IF('Tabulka finále'!Q7="","",(IF('Tabulka finále'!#REF!="","",(IF(#REF!="x",'Tabulka finále'!#REF!,IF(A10="",$O$7,(#REF!)))))))</f>
        <v>#REF!</v>
      </c>
      <c r="G10" s="91"/>
      <c r="H10" s="191" t="e">
        <f>IF('Tabulka finále'!Q7="","",(IF('Tabulka finále'!#REF!="","",(IF(#REF!="x",'Tabulka finále'!#REF!,IF(A10="",$O$7,(#REF!)))))))</f>
        <v>#REF!</v>
      </c>
      <c r="I10" s="191"/>
      <c r="J10" s="191"/>
      <c r="K10" s="91" t="e">
        <f>IF('Tabulka finále'!Q7="","",(IF('Tabulka finále'!#REF!="","",(IF(#REF!="x",'Tabulka finále'!#REF!,IF(A10="",$O$7,(#REF!)))))))</f>
        <v>#REF!</v>
      </c>
    </row>
    <row r="11" spans="1:19" ht="15.75" customHeight="1" x14ac:dyDescent="0.25">
      <c r="A11" s="35" t="e">
        <f>#REF!</f>
        <v>#REF!</v>
      </c>
      <c r="B11" s="35" t="e">
        <f>IF(A11="","",(#REF!))</f>
        <v>#REF!</v>
      </c>
      <c r="C11" s="191" t="e">
        <f>IF(A11="",$O$7,(#REF!))</f>
        <v>#REF!</v>
      </c>
      <c r="D11" s="191"/>
      <c r="E11" s="191"/>
      <c r="F11" s="91" t="e">
        <f>IF(A11="",$O$7,(#REF!))</f>
        <v>#REF!</v>
      </c>
      <c r="G11" s="91"/>
      <c r="H11" s="191" t="e">
        <f>IF(A11="",$O$7,(#REF!))</f>
        <v>#REF!</v>
      </c>
      <c r="I11" s="191"/>
      <c r="J11" s="191"/>
      <c r="K11" s="91" t="e">
        <f>IF(A11="",$O$7,(#REF!))</f>
        <v>#REF!</v>
      </c>
    </row>
    <row r="12" spans="1:19" ht="15.75" customHeight="1" x14ac:dyDescent="0.25">
      <c r="A12" s="35" t="e">
        <f>IF(#REF!="x",(#REF!+1),(#REF!))</f>
        <v>#REF!</v>
      </c>
      <c r="B12" s="35" t="e">
        <f>IF(A12="","",(#REF!))</f>
        <v>#REF!</v>
      </c>
      <c r="C12" s="191" t="e">
        <f>IF(#REF!="x",'Tabulka finále'!A7,(IF(A12="",$O$7,(#REF!))))</f>
        <v>#REF!</v>
      </c>
      <c r="D12" s="191"/>
      <c r="E12" s="191"/>
      <c r="F12" s="91" t="e">
        <f>IF(#REF!="x","",IF(A12="",$O$7,(#REF!)))</f>
        <v>#REF!</v>
      </c>
      <c r="G12" s="91"/>
      <c r="H12" s="191" t="e">
        <f>IF(#REF!="x","",IF(A12="",$O$7,(#REF!)))</f>
        <v>#REF!</v>
      </c>
      <c r="I12" s="191"/>
      <c r="J12" s="191"/>
      <c r="K12" s="91" t="e">
        <f>IF(#REF!="x","",IF(A12="",$O$7,(#REF!)))</f>
        <v>#REF!</v>
      </c>
    </row>
    <row r="13" spans="1:19" ht="15.75" customHeight="1" x14ac:dyDescent="0.25">
      <c r="A13" s="35" t="e">
        <f>IF(#REF!="x",(#REF!+1),(#REF!))</f>
        <v>#REF!</v>
      </c>
      <c r="B13" s="35" t="e">
        <f>IF(A13="","",(#REF!))</f>
        <v>#REF!</v>
      </c>
      <c r="C13" s="191" t="e">
        <f>IF(#REF!="x",'Tabulka finále'!A8,(IF(A13="",$O$7,(#REF!))))</f>
        <v>#REF!</v>
      </c>
      <c r="D13" s="191"/>
      <c r="E13" s="191"/>
      <c r="F13" s="91" t="e">
        <f>IF('Tabulka finále'!Q7="","",(IF(#REF!="x",'Tabulka finále'!B11,IF(A13="",$O$7,(#REF!)))))</f>
        <v>#REF!</v>
      </c>
      <c r="G13" s="91"/>
      <c r="H13" s="191" t="e">
        <f>IF('Tabulka finále'!Q7="","",(IF(#REF!="x",'Tabulka finále'!A13,IF(A13="",$O$7,(#REF!)))))</f>
        <v>#REF!</v>
      </c>
      <c r="I13" s="191"/>
      <c r="J13" s="191"/>
      <c r="K13" s="91" t="e">
        <f>IF('Tabulka finále'!Q7="","",(IF(#REF!="x",'Tabulka finále'!B13,IF(A13="",$O$7,(#REF!)))))</f>
        <v>#REF!</v>
      </c>
    </row>
    <row r="14" spans="1:19" ht="15.75" customHeight="1" x14ac:dyDescent="0.25">
      <c r="A14" s="35" t="e">
        <f>IF(#REF!="x",(#REF!+1),(#REF!))</f>
        <v>#REF!</v>
      </c>
      <c r="B14" s="35" t="e">
        <f>IF(A14="","",(#REF!))</f>
        <v>#REF!</v>
      </c>
      <c r="C14" s="191" t="e">
        <f>IF(#REF!="x",'Tabulka finále'!A9,(IF(A14="",$O$7,(#REF!))))</f>
        <v>#REF!</v>
      </c>
      <c r="D14" s="191"/>
      <c r="E14" s="191"/>
      <c r="F14" s="91" t="e">
        <f>IF(A14="",$O$7,(#REF!))</f>
        <v>#REF!</v>
      </c>
      <c r="G14" s="91"/>
      <c r="H14" s="191" t="e">
        <f>IF(A14="",$O$7,(#REF!))</f>
        <v>#REF!</v>
      </c>
      <c r="I14" s="191"/>
      <c r="J14" s="191"/>
      <c r="K14" s="91" t="e">
        <f>IF(A14="",$O$7,(#REF!))</f>
        <v>#REF!</v>
      </c>
    </row>
    <row r="15" spans="1:19" ht="15.75" customHeight="1" x14ac:dyDescent="0.25">
      <c r="A15" s="35" t="e">
        <f>IF(#REF!="x",(#REF!+1),#REF!)</f>
        <v>#REF!</v>
      </c>
      <c r="B15" s="35" t="e">
        <f>IF(A15="","",(#REF!))</f>
        <v>#REF!</v>
      </c>
      <c r="C15" s="191" t="e">
        <f>IF(#REF!="x",'Tabulka finále'!A10,(IF(A15="",$O$7,(#REF!))))</f>
        <v>#REF!</v>
      </c>
      <c r="D15" s="191"/>
      <c r="E15" s="191"/>
      <c r="F15" s="91" t="e">
        <f>IF(#REF!="x","",IF(A15="",$O$7,(#REF!)))</f>
        <v>#REF!</v>
      </c>
      <c r="G15" s="91"/>
      <c r="H15" s="191" t="e">
        <f>IF(#REF!="x","",IF(A15="",$O$7,(#REF!)))</f>
        <v>#REF!</v>
      </c>
      <c r="I15" s="191"/>
      <c r="J15" s="191"/>
      <c r="K15" s="91" t="e">
        <f>IF(#REF!="x","",IF(A15="",$O$7,(#REF!)))</f>
        <v>#REF!</v>
      </c>
    </row>
    <row r="16" spans="1:19" ht="15.75" customHeight="1" x14ac:dyDescent="0.25">
      <c r="A16" s="35" t="e">
        <f>#REF!</f>
        <v>#REF!</v>
      </c>
      <c r="B16" s="35" t="e">
        <f>IF(A16="","",(#REF!))</f>
        <v>#REF!</v>
      </c>
      <c r="C16" s="191" t="e">
        <f>IF(#REF!="x",'Tabulka finále'!A11,(IF(A16="",$O$7,(#REF!))))</f>
        <v>#REF!</v>
      </c>
      <c r="D16" s="191"/>
      <c r="E16" s="191"/>
      <c r="F16" s="91" t="e">
        <f>IF(#REF!="x",'Tabulka finále'!B20,IF(A16="",$O$7,(#REF!)))</f>
        <v>#REF!</v>
      </c>
      <c r="G16" s="91"/>
      <c r="H16" s="191" t="e">
        <f>IF(#REF!="x",'Tabulka finále'!A22,IF(A16="",$O$7,(#REF!)))</f>
        <v>#REF!</v>
      </c>
      <c r="I16" s="191"/>
      <c r="J16" s="191"/>
      <c r="K16" s="91" t="e">
        <f>IF(#REF!="x",'Tabulka finále'!B22,IF(A16="",$O$7,(#REF!)))</f>
        <v>#REF!</v>
      </c>
    </row>
    <row r="17" spans="1:11" ht="15.75" customHeight="1" x14ac:dyDescent="0.25">
      <c r="A17" s="35" t="e">
        <f>#REF!</f>
        <v>#REF!</v>
      </c>
      <c r="B17" s="35" t="e">
        <f>IF(A17="","",(#REF!))</f>
        <v>#REF!</v>
      </c>
      <c r="C17" s="191" t="e">
        <f>IF(#REF!="x",'Tabulka finále'!A12,(IF(A17="",$O$7,(#REF!))))</f>
        <v>#REF!</v>
      </c>
      <c r="D17" s="191"/>
      <c r="E17" s="191"/>
      <c r="F17" s="91" t="e">
        <f>IF(A17="",$O$7,(#REF!))</f>
        <v>#REF!</v>
      </c>
      <c r="G17" s="91"/>
      <c r="H17" s="191" t="e">
        <f>IF(A17="",$O$7,(#REF!))</f>
        <v>#REF!</v>
      </c>
      <c r="I17" s="191"/>
      <c r="J17" s="191"/>
      <c r="K17" s="91" t="e">
        <f>IF(A17="",$O$7,(#REF!))</f>
        <v>#REF!</v>
      </c>
    </row>
    <row r="18" spans="1:11" ht="15.75" customHeight="1" x14ac:dyDescent="0.25">
      <c r="A18" s="35" t="e">
        <f>#REF!</f>
        <v>#REF!</v>
      </c>
      <c r="B18" s="35" t="e">
        <f>IF(A18="","",(#REF!))</f>
        <v>#REF!</v>
      </c>
      <c r="C18" s="191" t="e">
        <f>IF(#REF!="x",'Tabulka finále'!A13,(IF(A18="",$O$7,(#REF!))))</f>
        <v>#REF!</v>
      </c>
      <c r="D18" s="191"/>
      <c r="E18" s="191"/>
      <c r="F18" s="91" t="e">
        <f>IF(A18="",$O$7,(#REF!))</f>
        <v>#REF!</v>
      </c>
      <c r="G18" s="91"/>
      <c r="H18" s="191" t="e">
        <f>IF(A18="",$O$7,(#REF!))</f>
        <v>#REF!</v>
      </c>
      <c r="I18" s="191"/>
      <c r="J18" s="191"/>
      <c r="K18" s="91" t="e">
        <f>IF(A18="",$O$7,(#REF!))</f>
        <v>#REF!</v>
      </c>
    </row>
    <row r="19" spans="1:11" ht="15.75" customHeight="1" x14ac:dyDescent="0.25">
      <c r="A19" s="35" t="e">
        <f>#REF!</f>
        <v>#REF!</v>
      </c>
      <c r="B19" s="35" t="e">
        <f>IF(A19="","",(#REF!))</f>
        <v>#REF!</v>
      </c>
      <c r="C19" s="191" t="e">
        <f>IF(#REF!="x",'Tabulka finále'!A14,(IF(A19="",$O$7,(#REF!))))</f>
        <v>#REF!</v>
      </c>
      <c r="D19" s="191"/>
      <c r="E19" s="191"/>
      <c r="F19" s="91" t="e">
        <f>IF(A19="",$O$7,(#REF!))</f>
        <v>#REF!</v>
      </c>
      <c r="G19" s="91"/>
      <c r="H19" s="191" t="e">
        <f>IF(A19="",$O$7,(#REF!))</f>
        <v>#REF!</v>
      </c>
      <c r="I19" s="191"/>
      <c r="J19" s="191"/>
      <c r="K19" s="91" t="e">
        <f>IF(A19="",$O$7,(#REF!))</f>
        <v>#REF!</v>
      </c>
    </row>
    <row r="20" spans="1:11" ht="15.75" customHeight="1" x14ac:dyDescent="0.25">
      <c r="A20" s="35" t="e">
        <f>#REF!</f>
        <v>#REF!</v>
      </c>
      <c r="B20" s="35" t="e">
        <f>IF(A20="","",(#REF!))</f>
        <v>#REF!</v>
      </c>
      <c r="C20" s="191" t="e">
        <f>IF(#REF!="x",'Tabulka finále'!A15,(IF(A20="",$O$7,(#REF!))))</f>
        <v>#REF!</v>
      </c>
      <c r="D20" s="191"/>
      <c r="E20" s="191"/>
      <c r="F20" s="91" t="e">
        <f>IF(A20="",$O$7,(#REF!))</f>
        <v>#REF!</v>
      </c>
      <c r="G20" s="91"/>
      <c r="H20" s="191" t="e">
        <f>IF(A20="",$O$7,(#REF!))</f>
        <v>#REF!</v>
      </c>
      <c r="I20" s="191"/>
      <c r="J20" s="191"/>
      <c r="K20" s="91" t="e">
        <f>IF(A20="",$O$7,(#REF!))</f>
        <v>#REF!</v>
      </c>
    </row>
    <row r="21" spans="1:11" ht="15.75" customHeight="1" x14ac:dyDescent="0.25">
      <c r="A21" s="35" t="e">
        <f>#REF!</f>
        <v>#REF!</v>
      </c>
      <c r="B21" s="35" t="e">
        <f>IF(A21="","",(#REF!))</f>
        <v>#REF!</v>
      </c>
      <c r="C21" s="191" t="e">
        <f>IF(#REF!="x",'Tabulka finále'!#REF!,(IF(A21="",$O$7,(#REF!))))</f>
        <v>#REF!</v>
      </c>
      <c r="D21" s="191"/>
      <c r="E21" s="191"/>
      <c r="F21" s="91" t="e">
        <f>IF(A21="",$O$7,(#REF!))</f>
        <v>#REF!</v>
      </c>
      <c r="G21" s="91"/>
      <c r="H21" s="191" t="e">
        <f>IF(A21="",$O$7,(#REF!))</f>
        <v>#REF!</v>
      </c>
      <c r="I21" s="191"/>
      <c r="J21" s="191"/>
      <c r="K21" s="91" t="e">
        <f>IF(A21="",$O$7,(#REF!))</f>
        <v>#REF!</v>
      </c>
    </row>
    <row r="22" spans="1:11" ht="15.75" customHeight="1" x14ac:dyDescent="0.25">
      <c r="A22" s="35" t="e">
        <f>#REF!</f>
        <v>#REF!</v>
      </c>
      <c r="B22" s="35" t="e">
        <f>IF(A22="","",(#REF!))</f>
        <v>#REF!</v>
      </c>
      <c r="C22" s="191" t="e">
        <f>IF(#REF!="x",'Tabulka finále'!A16,(IF(A22="",$O$7,(#REF!))))</f>
        <v>#REF!</v>
      </c>
      <c r="D22" s="191"/>
      <c r="E22" s="191"/>
      <c r="F22" s="91" t="e">
        <f>IF(A22="",$O$7,(#REF!))</f>
        <v>#REF!</v>
      </c>
      <c r="G22" s="91"/>
      <c r="H22" s="191" t="e">
        <f>IF(A22="",$O$7,(#REF!))</f>
        <v>#REF!</v>
      </c>
      <c r="I22" s="191"/>
      <c r="J22" s="191"/>
      <c r="K22" s="91" t="e">
        <f>IF(A22="",$O$7,(#REF!))</f>
        <v>#REF!</v>
      </c>
    </row>
    <row r="23" spans="1:11" ht="15.75" customHeight="1" x14ac:dyDescent="0.25">
      <c r="A23" s="35" t="e">
        <f>#REF!</f>
        <v>#REF!</v>
      </c>
      <c r="B23" s="35" t="e">
        <f>IF(A23="","",(#REF!))</f>
        <v>#REF!</v>
      </c>
      <c r="C23" s="191" t="e">
        <f>IF(#REF!="x",'Tabulka finále'!A17,(IF(A23="",$O$7,(#REF!))))</f>
        <v>#REF!</v>
      </c>
      <c r="D23" s="191"/>
      <c r="E23" s="191"/>
      <c r="F23" s="91" t="e">
        <f>IF(A23="",$O$7,(#REF!))</f>
        <v>#REF!</v>
      </c>
      <c r="G23" s="91"/>
      <c r="H23" s="191" t="e">
        <f>IF(A23="",$O$7,(#REF!))</f>
        <v>#REF!</v>
      </c>
      <c r="I23" s="191"/>
      <c r="J23" s="191"/>
      <c r="K23" s="91" t="e">
        <f>IF(A23="",$O$7,(#REF!))</f>
        <v>#REF!</v>
      </c>
    </row>
    <row r="24" spans="1:11" ht="15.75" customHeight="1" x14ac:dyDescent="0.25">
      <c r="A24" s="35" t="e">
        <f>#REF!</f>
        <v>#REF!</v>
      </c>
      <c r="B24" s="35" t="e">
        <f>IF(A24="","",(#REF!))</f>
        <v>#REF!</v>
      </c>
      <c r="C24" s="191" t="e">
        <f>IF(#REF!="x",'Tabulka finále'!A18,(IF(A24="",$O$7,(#REF!))))</f>
        <v>#REF!</v>
      </c>
      <c r="D24" s="191"/>
      <c r="E24" s="191"/>
      <c r="F24" s="91" t="e">
        <f>IF(A24="",$O$7,(#REF!))</f>
        <v>#REF!</v>
      </c>
      <c r="G24" s="91"/>
      <c r="H24" s="191" t="e">
        <f>IF(A24="",$O$7,(#REF!))</f>
        <v>#REF!</v>
      </c>
      <c r="I24" s="191"/>
      <c r="J24" s="191"/>
      <c r="K24" s="91" t="e">
        <f>IF(A24="",$O$7,(#REF!))</f>
        <v>#REF!</v>
      </c>
    </row>
    <row r="25" spans="1:11" x14ac:dyDescent="0.25">
      <c r="B25" s="35"/>
      <c r="C25" s="192"/>
      <c r="D25" s="192"/>
      <c r="E25" s="192"/>
      <c r="F25" s="53"/>
      <c r="G25" s="53"/>
      <c r="H25" s="192"/>
      <c r="I25" s="192"/>
      <c r="J25" s="192"/>
      <c r="K25" s="53"/>
    </row>
    <row r="26" spans="1:11" x14ac:dyDescent="0.25">
      <c r="B26" s="35"/>
      <c r="C26" s="192"/>
      <c r="D26" s="192"/>
      <c r="E26" s="192"/>
      <c r="F26" s="53"/>
      <c r="G26" s="53"/>
      <c r="H26" s="192"/>
      <c r="I26" s="192"/>
      <c r="J26" s="192"/>
      <c r="K26" s="53"/>
    </row>
    <row r="27" spans="1:11" x14ac:dyDescent="0.25">
      <c r="B27" s="35"/>
      <c r="C27" s="192"/>
      <c r="D27" s="192"/>
      <c r="E27" s="192"/>
      <c r="F27" s="53"/>
      <c r="G27" s="53"/>
      <c r="H27" s="192"/>
      <c r="I27" s="192"/>
      <c r="J27" s="192"/>
      <c r="K27" s="53"/>
    </row>
    <row r="28" spans="1:11" x14ac:dyDescent="0.25">
      <c r="B28" s="35"/>
      <c r="C28" s="192"/>
      <c r="D28" s="192"/>
      <c r="E28" s="192"/>
      <c r="F28" s="53"/>
      <c r="G28" s="53"/>
      <c r="H28" s="192"/>
      <c r="I28" s="192"/>
      <c r="J28" s="192"/>
      <c r="K28" s="53"/>
    </row>
  </sheetData>
  <mergeCells count="44">
    <mergeCell ref="C28:E28"/>
    <mergeCell ref="H28:J28"/>
    <mergeCell ref="C25:E25"/>
    <mergeCell ref="H25:J25"/>
    <mergeCell ref="C26:E26"/>
    <mergeCell ref="H26:J26"/>
    <mergeCell ref="C27:E27"/>
    <mergeCell ref="H27:J27"/>
    <mergeCell ref="C22:E22"/>
    <mergeCell ref="H22:J22"/>
    <mergeCell ref="C23:E23"/>
    <mergeCell ref="H23:J23"/>
    <mergeCell ref="C24:E24"/>
    <mergeCell ref="H24:J24"/>
    <mergeCell ref="C19:E19"/>
    <mergeCell ref="H19:J19"/>
    <mergeCell ref="C20:E20"/>
    <mergeCell ref="H20:J20"/>
    <mergeCell ref="C21:E21"/>
    <mergeCell ref="H21:J21"/>
    <mergeCell ref="C16:E16"/>
    <mergeCell ref="H16:J16"/>
    <mergeCell ref="C17:E17"/>
    <mergeCell ref="H17:J17"/>
    <mergeCell ref="C18:E18"/>
    <mergeCell ref="H18:J18"/>
    <mergeCell ref="C13:E13"/>
    <mergeCell ref="H13:J13"/>
    <mergeCell ref="C14:E14"/>
    <mergeCell ref="H14:J14"/>
    <mergeCell ref="C15:E15"/>
    <mergeCell ref="H15:J15"/>
    <mergeCell ref="C10:E10"/>
    <mergeCell ref="H10:J10"/>
    <mergeCell ref="C11:E11"/>
    <mergeCell ref="H11:J11"/>
    <mergeCell ref="C12:E12"/>
    <mergeCell ref="H12:J12"/>
    <mergeCell ref="B1:K1"/>
    <mergeCell ref="B3:E3"/>
    <mergeCell ref="C7:F7"/>
    <mergeCell ref="H7:K7"/>
    <mergeCell ref="C9:E9"/>
    <mergeCell ref="H9:J9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Pořadí zápasníků</vt:lpstr>
      <vt:lpstr>Vážní listina</vt:lpstr>
      <vt:lpstr>Tabulka kvalifikace</vt:lpstr>
      <vt:lpstr>Tabulka finále</vt:lpstr>
      <vt:lpstr>Informační tabule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2026-03-14T16:33:02Z</cp:lastPrinted>
  <dcterms:created xsi:type="dcterms:W3CDTF">2002-01-25T08:02:23Z</dcterms:created>
  <dcterms:modified xsi:type="dcterms:W3CDTF">2026-03-15T07:29:12Z</dcterms:modified>
</cp:coreProperties>
</file>